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calcChain.xml><?xml version="1.0" encoding="utf-8"?>
<calcChain xmlns="http://schemas.openxmlformats.org/spreadsheetml/2006/main">
  <c r="F9" i="3"/>
  <c r="F10"/>
  <c r="F11"/>
  <c r="F13"/>
  <c r="F14"/>
  <c r="F15"/>
  <c r="F16"/>
  <c r="F17"/>
  <c r="F19"/>
  <c r="F20"/>
  <c r="F21"/>
  <c r="F22"/>
  <c r="F23"/>
  <c r="F25"/>
  <c r="F26"/>
  <c r="F27"/>
  <c r="F28"/>
  <c r="F29"/>
  <c r="F8"/>
  <c r="F31" i="5"/>
  <c r="F30"/>
  <c r="F29"/>
  <c r="F28"/>
  <c r="F27"/>
  <c r="F25"/>
  <c r="F24"/>
  <c r="F23"/>
  <c r="F22"/>
  <c r="F21"/>
  <c r="F19"/>
  <c r="F18"/>
  <c r="F17"/>
  <c r="F16"/>
  <c r="F15"/>
  <c r="F13"/>
  <c r="F12"/>
  <c r="F11"/>
  <c r="F10"/>
  <c r="F28" i="2"/>
  <c r="F29"/>
  <c r="F30"/>
  <c r="F31"/>
  <c r="F27"/>
  <c r="F22"/>
  <c r="F23"/>
  <c r="F24"/>
  <c r="F25"/>
  <c r="F21"/>
  <c r="F16"/>
  <c r="F17"/>
  <c r="F18"/>
  <c r="F19"/>
  <c r="F15"/>
  <c r="F11"/>
  <c r="F12"/>
  <c r="F13"/>
  <c r="F10"/>
  <c r="F28" i="1"/>
  <c r="F29"/>
  <c r="F30"/>
  <c r="F31"/>
  <c r="F27"/>
  <c r="F22"/>
  <c r="F23"/>
  <c r="F24"/>
  <c r="F25"/>
  <c r="F21"/>
  <c r="F16"/>
  <c r="F17"/>
  <c r="F18"/>
  <c r="F19"/>
  <c r="F15"/>
  <c r="F11"/>
  <c r="F12"/>
  <c r="F13"/>
  <c r="F10"/>
</calcChain>
</file>

<file path=xl/sharedStrings.xml><?xml version="1.0" encoding="utf-8"?>
<sst xmlns="http://schemas.openxmlformats.org/spreadsheetml/2006/main" count="175" uniqueCount="66">
  <si>
    <t>Chi đội</t>
  </si>
  <si>
    <t>Ngày học tốt</t>
  </si>
  <si>
    <t>Giờ học tốt</t>
  </si>
  <si>
    <t>Điểm 10</t>
  </si>
  <si>
    <t>Điểm 9,5</t>
  </si>
  <si>
    <t>Điểm 9</t>
  </si>
  <si>
    <t>Tổng điểm</t>
  </si>
  <si>
    <t>Ghi chú</t>
  </si>
  <si>
    <t>7A</t>
  </si>
  <si>
    <t>7B</t>
  </si>
  <si>
    <t>7C</t>
  </si>
  <si>
    <t>7D</t>
  </si>
  <si>
    <t>9A</t>
  </si>
  <si>
    <t>9B</t>
  </si>
  <si>
    <t>9C</t>
  </si>
  <si>
    <t>9D</t>
  </si>
  <si>
    <t>9E</t>
  </si>
  <si>
    <t>LIÊN ĐỘI TRƯỜNG THCS BÌNH KHÊ</t>
  </si>
  <si>
    <t>CHÀO MỪNG NGÀY THÀNH LẬP ĐOÀN TNCS HỒ CHÍ MINH 26/3/2015</t>
  </si>
  <si>
    <t>TUẦN 1: Từ 2/3 đến 7/3/2015</t>
  </si>
  <si>
    <t>6A</t>
  </si>
  <si>
    <t>6B</t>
  </si>
  <si>
    <t>6C</t>
  </si>
  <si>
    <t>6D</t>
  </si>
  <si>
    <t>6E</t>
  </si>
  <si>
    <t>8A</t>
  </si>
  <si>
    <t>8B</t>
  </si>
  <si>
    <t>8C</t>
  </si>
  <si>
    <t>8D</t>
  </si>
  <si>
    <t>8E</t>
  </si>
  <si>
    <t>TỔNG HỢP THI ĐUA NGÀY HỌC TỐT, GIỜ HỌC TỐT</t>
  </si>
  <si>
    <t>TUẦN 1: Từ 9/3 đến 14/3/2015</t>
  </si>
  <si>
    <t>TUẦN 3: Từ 16/3 đến 21/3/2015</t>
  </si>
  <si>
    <t>Tuần 1</t>
  </si>
  <si>
    <t>Tuần 2</t>
  </si>
  <si>
    <t>Tuần 3</t>
  </si>
  <si>
    <t>Xếp thứ</t>
  </si>
  <si>
    <t>8,5(3); 8(1)</t>
  </si>
  <si>
    <t>8(3)</t>
  </si>
  <si>
    <t>8(2)</t>
  </si>
  <si>
    <t>8,5(3)</t>
  </si>
  <si>
    <t>8,5(2); 7,5(1)</t>
  </si>
  <si>
    <t>8,5(1)</t>
  </si>
  <si>
    <t>8,5(1); 8(1)</t>
  </si>
  <si>
    <t>8(1)</t>
  </si>
  <si>
    <t>8(1); 8,5(1)</t>
  </si>
  <si>
    <t>7(1); 8(1); 8,5(2)</t>
  </si>
  <si>
    <t>8,5(2); 8(1)</t>
  </si>
  <si>
    <t>8,5(2); 8(1); 7,5(1)</t>
  </si>
  <si>
    <t>8(1); 7(1)</t>
  </si>
  <si>
    <t>8,5(2)</t>
  </si>
  <si>
    <t>8,5(2); 8(3)</t>
  </si>
  <si>
    <t>7(1)</t>
  </si>
  <si>
    <t>Gv chưa ký</t>
  </si>
  <si>
    <t>8(1); 8,5(3)</t>
  </si>
  <si>
    <t>7 (1)</t>
  </si>
  <si>
    <t xml:space="preserve"> HS đánh nhau </t>
  </si>
  <si>
    <t>Loại</t>
  </si>
  <si>
    <t xml:space="preserve">HS đánh nhau; 7,5(1) </t>
  </si>
  <si>
    <t>7,5(1)</t>
  </si>
  <si>
    <t>HS đánh nhau</t>
  </si>
  <si>
    <t>KẾT QUẢ: 12 chi đội đạt tiêu chí thi đua</t>
  </si>
  <si>
    <t>Nhất: 7A</t>
  </si>
  <si>
    <t>Nhì: 8A; 9E</t>
  </si>
  <si>
    <t>Ba: 6A; 6B; 8D</t>
  </si>
  <si>
    <t>Khuyến khích: 7B; 7D; 8B; 8C; 8E; 9A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</si>
</sst>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opLeftCell="A28" workbookViewId="0">
      <selection activeCell="G30" sqref="G30"/>
    </sheetView>
  </sheetViews>
  <sheetFormatPr defaultRowHeight="15"/>
  <cols>
    <col min="1" max="1" width="7.7109375" style="1" customWidth="1"/>
    <col min="2" max="2" width="14.140625" style="1" customWidth="1"/>
    <col min="3" max="3" width="10.28515625" style="1" customWidth="1"/>
    <col min="4" max="4" width="9.7109375" style="1" customWidth="1"/>
    <col min="5" max="5" width="10" style="1" customWidth="1"/>
    <col min="6" max="6" width="15.42578125" style="15" customWidth="1"/>
    <col min="7" max="7" width="23" style="1" customWidth="1"/>
    <col min="8" max="16384" width="9.140625" style="1"/>
  </cols>
  <sheetData>
    <row r="1" spans="1:7" ht="18.75">
      <c r="A1" s="25" t="s">
        <v>17</v>
      </c>
      <c r="B1" s="25"/>
      <c r="C1" s="25"/>
      <c r="D1" s="25"/>
      <c r="E1" s="25"/>
    </row>
    <row r="3" spans="1:7" ht="15.75">
      <c r="A3" s="24" t="s">
        <v>30</v>
      </c>
      <c r="B3" s="24"/>
      <c r="C3" s="24"/>
      <c r="D3" s="24"/>
      <c r="E3" s="24"/>
      <c r="F3" s="24"/>
      <c r="G3" s="24"/>
    </row>
    <row r="4" spans="1:7" ht="15.75">
      <c r="A4" s="24" t="s">
        <v>18</v>
      </c>
      <c r="B4" s="24"/>
      <c r="C4" s="24"/>
      <c r="D4" s="24"/>
      <c r="E4" s="24"/>
      <c r="F4" s="24"/>
      <c r="G4" s="24"/>
    </row>
    <row r="6" spans="1:7" ht="18.75">
      <c r="A6" s="25" t="s">
        <v>19</v>
      </c>
      <c r="B6" s="25"/>
      <c r="C6" s="25"/>
      <c r="D6" s="25"/>
    </row>
    <row r="8" spans="1:7" ht="24" customHeight="1">
      <c r="A8" s="22" t="s">
        <v>0</v>
      </c>
      <c r="B8" s="22" t="s">
        <v>1</v>
      </c>
      <c r="C8" s="23" t="s">
        <v>2</v>
      </c>
      <c r="D8" s="23"/>
      <c r="E8" s="23"/>
      <c r="F8" s="22" t="s">
        <v>6</v>
      </c>
      <c r="G8" s="22" t="s">
        <v>7</v>
      </c>
    </row>
    <row r="9" spans="1:7" ht="24" customHeight="1">
      <c r="A9" s="22"/>
      <c r="B9" s="22"/>
      <c r="C9" s="3" t="s">
        <v>3</v>
      </c>
      <c r="D9" s="3" t="s">
        <v>4</v>
      </c>
      <c r="E9" s="3" t="s">
        <v>5</v>
      </c>
      <c r="F9" s="22"/>
      <c r="G9" s="22"/>
    </row>
    <row r="10" spans="1:7" ht="26.25" customHeight="1">
      <c r="A10" s="7" t="s">
        <v>8</v>
      </c>
      <c r="B10" s="11">
        <v>6</v>
      </c>
      <c r="C10" s="11">
        <v>20</v>
      </c>
      <c r="D10" s="11">
        <v>4</v>
      </c>
      <c r="E10" s="11">
        <v>6</v>
      </c>
      <c r="F10" s="7">
        <f>C10*10+D10*9.5+E10*9</f>
        <v>292</v>
      </c>
    </row>
    <row r="11" spans="1:7" ht="26.25" customHeight="1">
      <c r="A11" s="8" t="s">
        <v>9</v>
      </c>
      <c r="B11" s="12">
        <v>2</v>
      </c>
      <c r="C11" s="12">
        <v>8</v>
      </c>
      <c r="D11" s="12">
        <v>9</v>
      </c>
      <c r="E11" s="12">
        <v>9</v>
      </c>
      <c r="F11" s="7">
        <f t="shared" ref="F11:F13" si="0">C11*10+D11*9.5+E11*9</f>
        <v>246.5</v>
      </c>
      <c r="G11" s="4" t="s">
        <v>37</v>
      </c>
    </row>
    <row r="12" spans="1:7" ht="26.25" customHeight="1">
      <c r="A12" s="8" t="s">
        <v>10</v>
      </c>
      <c r="B12" s="12">
        <v>4</v>
      </c>
      <c r="C12" s="12">
        <v>10</v>
      </c>
      <c r="D12" s="12">
        <v>7</v>
      </c>
      <c r="E12" s="12">
        <v>9</v>
      </c>
      <c r="F12" s="7">
        <f t="shared" si="0"/>
        <v>247.5</v>
      </c>
      <c r="G12" s="5" t="s">
        <v>38</v>
      </c>
    </row>
    <row r="13" spans="1:7" ht="26.25" customHeight="1">
      <c r="A13" s="9" t="s">
        <v>11</v>
      </c>
      <c r="B13" s="13">
        <v>5</v>
      </c>
      <c r="C13" s="13">
        <v>7</v>
      </c>
      <c r="D13" s="13">
        <v>9</v>
      </c>
      <c r="E13" s="13">
        <v>13</v>
      </c>
      <c r="F13" s="7">
        <f t="shared" si="0"/>
        <v>272.5</v>
      </c>
      <c r="G13" s="6"/>
    </row>
    <row r="14" spans="1:7" ht="26.25" customHeight="1">
      <c r="A14" s="10"/>
      <c r="B14" s="14"/>
      <c r="C14" s="14"/>
      <c r="D14" s="14"/>
      <c r="E14" s="14"/>
      <c r="F14" s="10"/>
    </row>
    <row r="15" spans="1:7" ht="26.25" customHeight="1">
      <c r="A15" s="7" t="s">
        <v>12</v>
      </c>
      <c r="B15" s="11">
        <v>4</v>
      </c>
      <c r="C15" s="11">
        <v>10</v>
      </c>
      <c r="D15" s="11">
        <v>8</v>
      </c>
      <c r="E15" s="11">
        <v>8</v>
      </c>
      <c r="F15" s="7">
        <f>C15*10+D15*9.5+E15*9</f>
        <v>248</v>
      </c>
      <c r="G15" s="4" t="s">
        <v>39</v>
      </c>
    </row>
    <row r="16" spans="1:7" ht="26.25" customHeight="1">
      <c r="A16" s="8" t="s">
        <v>13</v>
      </c>
      <c r="B16" s="12">
        <v>6</v>
      </c>
      <c r="C16" s="12">
        <v>6</v>
      </c>
      <c r="D16" s="12">
        <v>7</v>
      </c>
      <c r="E16" s="12">
        <v>17</v>
      </c>
      <c r="F16" s="7">
        <f t="shared" ref="F16:F19" si="1">C16*10+D16*9.5+E16*9</f>
        <v>279.5</v>
      </c>
      <c r="G16" s="5"/>
    </row>
    <row r="17" spans="1:7" ht="26.25" customHeight="1">
      <c r="A17" s="8" t="s">
        <v>14</v>
      </c>
      <c r="B17" s="12">
        <v>4</v>
      </c>
      <c r="C17" s="12">
        <v>7</v>
      </c>
      <c r="D17" s="12">
        <v>7</v>
      </c>
      <c r="E17" s="12">
        <v>12</v>
      </c>
      <c r="F17" s="7">
        <f t="shared" si="1"/>
        <v>244.5</v>
      </c>
      <c r="G17" s="5" t="s">
        <v>40</v>
      </c>
    </row>
    <row r="18" spans="1:7" ht="26.25" customHeight="1">
      <c r="A18" s="8" t="s">
        <v>15</v>
      </c>
      <c r="B18" s="12">
        <v>4</v>
      </c>
      <c r="C18" s="12">
        <v>6</v>
      </c>
      <c r="D18" s="12">
        <v>11</v>
      </c>
      <c r="E18" s="12">
        <v>9</v>
      </c>
      <c r="F18" s="7">
        <f t="shared" si="1"/>
        <v>245.5</v>
      </c>
      <c r="G18" s="5" t="s">
        <v>41</v>
      </c>
    </row>
    <row r="19" spans="1:7" ht="26.25" customHeight="1">
      <c r="A19" s="9" t="s">
        <v>16</v>
      </c>
      <c r="B19" s="13">
        <v>5</v>
      </c>
      <c r="C19" s="13">
        <v>13</v>
      </c>
      <c r="D19" s="13">
        <v>7</v>
      </c>
      <c r="E19" s="13">
        <v>8</v>
      </c>
      <c r="F19" s="7">
        <f t="shared" si="1"/>
        <v>268.5</v>
      </c>
      <c r="G19" s="6" t="s">
        <v>42</v>
      </c>
    </row>
    <row r="20" spans="1:7" ht="26.25" customHeight="1">
      <c r="A20" s="10"/>
      <c r="B20" s="14"/>
      <c r="C20" s="14"/>
      <c r="D20" s="14"/>
      <c r="E20" s="14"/>
      <c r="F20" s="10"/>
    </row>
    <row r="21" spans="1:7" ht="26.25" customHeight="1">
      <c r="A21" s="7" t="s">
        <v>20</v>
      </c>
      <c r="B21" s="11">
        <v>5</v>
      </c>
      <c r="C21" s="11">
        <v>16</v>
      </c>
      <c r="D21" s="11">
        <v>5</v>
      </c>
      <c r="E21" s="11">
        <v>1</v>
      </c>
      <c r="F21" s="7">
        <f>C21*10+D21*9.5+E21*9</f>
        <v>216.5</v>
      </c>
      <c r="G21" s="4"/>
    </row>
    <row r="22" spans="1:7" ht="26.25" customHeight="1">
      <c r="A22" s="8" t="s">
        <v>21</v>
      </c>
      <c r="B22" s="12">
        <v>5</v>
      </c>
      <c r="C22" s="12">
        <v>16</v>
      </c>
      <c r="D22" s="12">
        <v>6</v>
      </c>
      <c r="E22" s="12">
        <v>1</v>
      </c>
      <c r="F22" s="7">
        <f t="shared" ref="F22:F25" si="2">C22*10+D22*9.5+E22*9</f>
        <v>226</v>
      </c>
      <c r="G22" s="5"/>
    </row>
    <row r="23" spans="1:7" ht="26.25" customHeight="1">
      <c r="A23" s="8" t="s">
        <v>22</v>
      </c>
      <c r="B23" s="12">
        <v>3</v>
      </c>
      <c r="C23" s="12">
        <v>6</v>
      </c>
      <c r="D23" s="12">
        <v>7</v>
      </c>
      <c r="E23" s="12">
        <v>6</v>
      </c>
      <c r="F23" s="7">
        <f t="shared" si="2"/>
        <v>180.5</v>
      </c>
      <c r="G23" s="5" t="s">
        <v>43</v>
      </c>
    </row>
    <row r="24" spans="1:7" ht="26.25" customHeight="1">
      <c r="A24" s="8" t="s">
        <v>23</v>
      </c>
      <c r="B24" s="12">
        <v>5</v>
      </c>
      <c r="C24" s="12">
        <v>11</v>
      </c>
      <c r="D24" s="12">
        <v>6</v>
      </c>
      <c r="E24" s="12">
        <v>6</v>
      </c>
      <c r="F24" s="7">
        <f t="shared" si="2"/>
        <v>221</v>
      </c>
      <c r="G24" s="5"/>
    </row>
    <row r="25" spans="1:7" ht="26.25" customHeight="1">
      <c r="A25" s="9" t="s">
        <v>24</v>
      </c>
      <c r="B25" s="13">
        <v>4</v>
      </c>
      <c r="C25" s="13">
        <v>9</v>
      </c>
      <c r="D25" s="13">
        <v>9</v>
      </c>
      <c r="E25" s="13">
        <v>3</v>
      </c>
      <c r="F25" s="7">
        <f t="shared" si="2"/>
        <v>202.5</v>
      </c>
      <c r="G25" s="6" t="s">
        <v>44</v>
      </c>
    </row>
    <row r="26" spans="1:7" ht="26.25" customHeight="1">
      <c r="A26" s="10"/>
      <c r="B26" s="14"/>
      <c r="C26" s="14"/>
      <c r="D26" s="14"/>
      <c r="E26" s="14"/>
      <c r="F26" s="10"/>
    </row>
    <row r="27" spans="1:7" ht="26.25" customHeight="1">
      <c r="A27" s="7" t="s">
        <v>25</v>
      </c>
      <c r="B27" s="11">
        <v>5</v>
      </c>
      <c r="C27" s="11">
        <v>3</v>
      </c>
      <c r="D27" s="11">
        <v>13</v>
      </c>
      <c r="E27" s="11">
        <v>9</v>
      </c>
      <c r="F27" s="7">
        <f>C27*10+D27*9.5+E27*9</f>
        <v>234.5</v>
      </c>
      <c r="G27" s="4"/>
    </row>
    <row r="28" spans="1:7" ht="26.25" customHeight="1">
      <c r="A28" s="8" t="s">
        <v>26</v>
      </c>
      <c r="B28" s="12">
        <v>3</v>
      </c>
      <c r="C28" s="12">
        <v>4</v>
      </c>
      <c r="D28" s="12">
        <v>9</v>
      </c>
      <c r="E28" s="12">
        <v>9</v>
      </c>
      <c r="F28" s="7">
        <f t="shared" ref="F28:F31" si="3">C28*10+D28*9.5+E28*9</f>
        <v>206.5</v>
      </c>
      <c r="G28" s="5" t="s">
        <v>45</v>
      </c>
    </row>
    <row r="29" spans="1:7" ht="26.25" customHeight="1">
      <c r="A29" s="8" t="s">
        <v>27</v>
      </c>
      <c r="B29" s="12">
        <v>3</v>
      </c>
      <c r="C29" s="12">
        <v>8</v>
      </c>
      <c r="D29" s="12">
        <v>8</v>
      </c>
      <c r="E29" s="12">
        <v>8</v>
      </c>
      <c r="F29" s="7">
        <f t="shared" si="3"/>
        <v>228</v>
      </c>
      <c r="G29" s="5" t="s">
        <v>45</v>
      </c>
    </row>
    <row r="30" spans="1:7" ht="26.25" customHeight="1">
      <c r="A30" s="8" t="s">
        <v>28</v>
      </c>
      <c r="B30" s="12">
        <v>4</v>
      </c>
      <c r="C30" s="12">
        <v>10</v>
      </c>
      <c r="D30" s="12">
        <v>11</v>
      </c>
      <c r="E30" s="12">
        <v>1</v>
      </c>
      <c r="F30" s="7">
        <f t="shared" si="3"/>
        <v>213.5</v>
      </c>
      <c r="G30" s="5" t="s">
        <v>42</v>
      </c>
    </row>
    <row r="31" spans="1:7" ht="26.25" customHeight="1">
      <c r="A31" s="9" t="s">
        <v>29</v>
      </c>
      <c r="B31" s="13">
        <v>4</v>
      </c>
      <c r="C31" s="13">
        <v>10</v>
      </c>
      <c r="D31" s="13">
        <v>6</v>
      </c>
      <c r="E31" s="13">
        <v>8</v>
      </c>
      <c r="F31" s="7">
        <f t="shared" si="3"/>
        <v>229</v>
      </c>
      <c r="G31" s="6"/>
    </row>
  </sheetData>
  <mergeCells count="9">
    <mergeCell ref="B8:B9"/>
    <mergeCell ref="C8:E8"/>
    <mergeCell ref="A3:G3"/>
    <mergeCell ref="A4:G4"/>
    <mergeCell ref="A1:E1"/>
    <mergeCell ref="A6:D6"/>
    <mergeCell ref="A8:A9"/>
    <mergeCell ref="F8:F9"/>
    <mergeCell ref="G8:G9"/>
  </mergeCells>
  <pageMargins left="0.70866141732283472" right="0.39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opLeftCell="A28" workbookViewId="0">
      <selection activeCell="D29" sqref="D29"/>
    </sheetView>
  </sheetViews>
  <sheetFormatPr defaultRowHeight="15"/>
  <cols>
    <col min="1" max="1" width="8.42578125" customWidth="1"/>
    <col min="2" max="2" width="13.140625" customWidth="1"/>
    <col min="3" max="5" width="10.7109375" customWidth="1"/>
    <col min="6" max="6" width="14.85546875" style="16" customWidth="1"/>
    <col min="7" max="7" width="20.85546875" customWidth="1"/>
  </cols>
  <sheetData>
    <row r="1" spans="1:7" ht="18.75">
      <c r="A1" s="25" t="s">
        <v>17</v>
      </c>
      <c r="B1" s="25"/>
      <c r="C1" s="25"/>
      <c r="D1" s="25"/>
      <c r="E1" s="25"/>
      <c r="F1" s="15"/>
      <c r="G1" s="1"/>
    </row>
    <row r="2" spans="1:7">
      <c r="A2" s="1"/>
      <c r="B2" s="1"/>
      <c r="C2" s="1"/>
      <c r="D2" s="1"/>
      <c r="E2" s="1"/>
      <c r="F2" s="15"/>
      <c r="G2" s="1"/>
    </row>
    <row r="3" spans="1:7" ht="15.75">
      <c r="A3" s="24" t="s">
        <v>30</v>
      </c>
      <c r="B3" s="24"/>
      <c r="C3" s="24"/>
      <c r="D3" s="24"/>
      <c r="E3" s="24"/>
      <c r="F3" s="24"/>
      <c r="G3" s="24"/>
    </row>
    <row r="4" spans="1:7" ht="15.75">
      <c r="A4" s="24" t="s">
        <v>18</v>
      </c>
      <c r="B4" s="24"/>
      <c r="C4" s="24"/>
      <c r="D4" s="24"/>
      <c r="E4" s="24"/>
      <c r="F4" s="24"/>
      <c r="G4" s="24"/>
    </row>
    <row r="5" spans="1:7">
      <c r="A5" s="1"/>
      <c r="B5" s="1"/>
      <c r="C5" s="1"/>
      <c r="D5" s="1"/>
      <c r="E5" s="1"/>
      <c r="F5" s="15"/>
      <c r="G5" s="1"/>
    </row>
    <row r="6" spans="1:7" ht="18.75">
      <c r="A6" s="25" t="s">
        <v>31</v>
      </c>
      <c r="B6" s="25"/>
      <c r="C6" s="25"/>
      <c r="D6" s="25"/>
      <c r="E6" s="1"/>
      <c r="F6" s="15"/>
      <c r="G6" s="1"/>
    </row>
    <row r="7" spans="1:7">
      <c r="A7" s="1"/>
      <c r="B7" s="1"/>
      <c r="C7" s="1"/>
      <c r="D7" s="1"/>
      <c r="E7" s="1"/>
      <c r="F7" s="15"/>
      <c r="G7" s="1"/>
    </row>
    <row r="8" spans="1:7" ht="24" customHeight="1">
      <c r="A8" s="22" t="s">
        <v>0</v>
      </c>
      <c r="B8" s="22" t="s">
        <v>1</v>
      </c>
      <c r="C8" s="23" t="s">
        <v>2</v>
      </c>
      <c r="D8" s="23"/>
      <c r="E8" s="23"/>
      <c r="F8" s="22" t="s">
        <v>6</v>
      </c>
      <c r="G8" s="22" t="s">
        <v>7</v>
      </c>
    </row>
    <row r="9" spans="1:7" ht="24" customHeight="1">
      <c r="A9" s="22"/>
      <c r="B9" s="22"/>
      <c r="C9" s="3" t="s">
        <v>3</v>
      </c>
      <c r="D9" s="3" t="s">
        <v>4</v>
      </c>
      <c r="E9" s="3" t="s">
        <v>5</v>
      </c>
      <c r="F9" s="22"/>
      <c r="G9" s="22"/>
    </row>
    <row r="10" spans="1:7" ht="25.5" customHeight="1">
      <c r="A10" s="7" t="s">
        <v>8</v>
      </c>
      <c r="B10" s="11">
        <v>6</v>
      </c>
      <c r="C10" s="11">
        <v>19</v>
      </c>
      <c r="D10" s="11">
        <v>6</v>
      </c>
      <c r="E10" s="11">
        <v>3</v>
      </c>
      <c r="F10" s="7">
        <f>C10*10+D10*9.5+E10*9</f>
        <v>274</v>
      </c>
      <c r="G10" s="4"/>
    </row>
    <row r="11" spans="1:7" ht="25.5" customHeight="1">
      <c r="A11" s="8" t="s">
        <v>9</v>
      </c>
      <c r="B11" s="12">
        <v>5</v>
      </c>
      <c r="C11" s="12">
        <v>12</v>
      </c>
      <c r="D11" s="12">
        <v>7</v>
      </c>
      <c r="E11" s="12">
        <v>10</v>
      </c>
      <c r="F11" s="7">
        <f t="shared" ref="F11:F13" si="0">C11*10+D11*9.5+E11*9</f>
        <v>276.5</v>
      </c>
      <c r="G11" s="5"/>
    </row>
    <row r="12" spans="1:7" ht="25.5" customHeight="1">
      <c r="A12" s="8" t="s">
        <v>10</v>
      </c>
      <c r="B12" s="12">
        <v>2</v>
      </c>
      <c r="C12" s="12">
        <v>13</v>
      </c>
      <c r="D12" s="12">
        <v>5</v>
      </c>
      <c r="E12" s="12">
        <v>5</v>
      </c>
      <c r="F12" s="7">
        <f t="shared" si="0"/>
        <v>222.5</v>
      </c>
      <c r="G12" s="5" t="s">
        <v>46</v>
      </c>
    </row>
    <row r="13" spans="1:7" ht="25.5" customHeight="1">
      <c r="A13" s="9" t="s">
        <v>11</v>
      </c>
      <c r="B13" s="13">
        <v>5</v>
      </c>
      <c r="C13" s="13">
        <v>7</v>
      </c>
      <c r="D13" s="13">
        <v>12</v>
      </c>
      <c r="E13" s="13">
        <v>9</v>
      </c>
      <c r="F13" s="19">
        <f t="shared" si="0"/>
        <v>265</v>
      </c>
      <c r="G13" s="6" t="s">
        <v>44</v>
      </c>
    </row>
    <row r="14" spans="1:7" ht="25.5" customHeight="1">
      <c r="A14" s="10"/>
      <c r="B14" s="14"/>
      <c r="C14" s="14"/>
      <c r="D14" s="14"/>
      <c r="E14" s="14"/>
      <c r="F14" s="10"/>
      <c r="G14" s="1"/>
    </row>
    <row r="15" spans="1:7" ht="25.5" customHeight="1">
      <c r="A15" s="7" t="s">
        <v>12</v>
      </c>
      <c r="B15" s="11">
        <v>3</v>
      </c>
      <c r="C15" s="11">
        <v>12</v>
      </c>
      <c r="D15" s="11">
        <v>4</v>
      </c>
      <c r="E15" s="11">
        <v>7</v>
      </c>
      <c r="F15" s="7">
        <f>C15*10+D15*9.5+E15*9</f>
        <v>221</v>
      </c>
      <c r="G15" s="4" t="s">
        <v>47</v>
      </c>
    </row>
    <row r="16" spans="1:7" ht="25.5" customHeight="1">
      <c r="A16" s="8" t="s">
        <v>13</v>
      </c>
      <c r="B16" s="12">
        <v>5</v>
      </c>
      <c r="C16" s="12">
        <v>7</v>
      </c>
      <c r="D16" s="12">
        <v>5</v>
      </c>
      <c r="E16" s="12">
        <v>16</v>
      </c>
      <c r="F16" s="7">
        <f t="shared" ref="F16:F19" si="1">C16*10+D16*9.5+E16*9</f>
        <v>261.5</v>
      </c>
      <c r="G16" s="5" t="s">
        <v>42</v>
      </c>
    </row>
    <row r="17" spans="1:7" ht="25.5" customHeight="1">
      <c r="A17" s="8" t="s">
        <v>14</v>
      </c>
      <c r="B17" s="12">
        <v>2</v>
      </c>
      <c r="C17" s="12">
        <v>1</v>
      </c>
      <c r="D17" s="12">
        <v>4</v>
      </c>
      <c r="E17" s="12">
        <v>18</v>
      </c>
      <c r="F17" s="7">
        <f t="shared" si="1"/>
        <v>210</v>
      </c>
      <c r="G17" s="5" t="s">
        <v>48</v>
      </c>
    </row>
    <row r="18" spans="1:7" ht="25.5" customHeight="1">
      <c r="A18" s="8" t="s">
        <v>15</v>
      </c>
      <c r="B18" s="12">
        <v>6</v>
      </c>
      <c r="C18" s="12">
        <v>7</v>
      </c>
      <c r="D18" s="12">
        <v>10</v>
      </c>
      <c r="E18" s="12">
        <v>11</v>
      </c>
      <c r="F18" s="7">
        <f t="shared" si="1"/>
        <v>264</v>
      </c>
      <c r="G18" s="5"/>
    </row>
    <row r="19" spans="1:7" ht="25.5" customHeight="1">
      <c r="A19" s="9" t="s">
        <v>16</v>
      </c>
      <c r="B19" s="13">
        <v>6</v>
      </c>
      <c r="C19" s="13">
        <v>13</v>
      </c>
      <c r="D19" s="13">
        <v>5</v>
      </c>
      <c r="E19" s="13">
        <v>10</v>
      </c>
      <c r="F19" s="19">
        <f t="shared" si="1"/>
        <v>267.5</v>
      </c>
      <c r="G19" s="6"/>
    </row>
    <row r="20" spans="1:7" ht="25.5" customHeight="1">
      <c r="A20" s="10"/>
      <c r="B20" s="14"/>
      <c r="C20" s="14"/>
      <c r="D20" s="14"/>
      <c r="E20" s="14"/>
      <c r="F20" s="10"/>
      <c r="G20" s="1"/>
    </row>
    <row r="21" spans="1:7" ht="25.5" customHeight="1">
      <c r="A21" s="7" t="s">
        <v>20</v>
      </c>
      <c r="B21" s="11">
        <v>6</v>
      </c>
      <c r="C21" s="11">
        <v>23</v>
      </c>
      <c r="D21" s="11">
        <v>4</v>
      </c>
      <c r="E21" s="11">
        <v>0</v>
      </c>
      <c r="F21" s="7">
        <f>C21*10+D21*9.5+E21*9</f>
        <v>268</v>
      </c>
      <c r="G21" s="4"/>
    </row>
    <row r="22" spans="1:7" ht="25.5" customHeight="1">
      <c r="A22" s="8" t="s">
        <v>21</v>
      </c>
      <c r="B22" s="12">
        <v>6</v>
      </c>
      <c r="C22" s="12">
        <v>24</v>
      </c>
      <c r="D22" s="12">
        <v>3</v>
      </c>
      <c r="E22" s="12">
        <v>0</v>
      </c>
      <c r="F22" s="7">
        <f t="shared" ref="F22:F25" si="2">C22*10+D22*9.5+E22*9</f>
        <v>268.5</v>
      </c>
      <c r="G22" s="5"/>
    </row>
    <row r="23" spans="1:7" ht="25.5" customHeight="1">
      <c r="A23" s="8" t="s">
        <v>22</v>
      </c>
      <c r="B23" s="12">
        <v>6</v>
      </c>
      <c r="C23" s="12">
        <v>11</v>
      </c>
      <c r="D23" s="12">
        <v>7</v>
      </c>
      <c r="E23" s="12">
        <v>7</v>
      </c>
      <c r="F23" s="7">
        <f t="shared" si="2"/>
        <v>239.5</v>
      </c>
      <c r="G23" s="5"/>
    </row>
    <row r="24" spans="1:7" ht="25.5" customHeight="1">
      <c r="A24" s="8" t="s">
        <v>23</v>
      </c>
      <c r="B24" s="12">
        <v>1</v>
      </c>
      <c r="C24" s="12">
        <v>6</v>
      </c>
      <c r="D24" s="12">
        <v>8</v>
      </c>
      <c r="E24" s="12">
        <v>6</v>
      </c>
      <c r="F24" s="7">
        <f t="shared" si="2"/>
        <v>190</v>
      </c>
      <c r="G24" s="5" t="s">
        <v>49</v>
      </c>
    </row>
    <row r="25" spans="1:7" ht="25.5" customHeight="1">
      <c r="A25" s="9" t="s">
        <v>24</v>
      </c>
      <c r="B25" s="13">
        <v>5</v>
      </c>
      <c r="C25" s="13">
        <v>9</v>
      </c>
      <c r="D25" s="13">
        <v>6</v>
      </c>
      <c r="E25" s="13">
        <v>9</v>
      </c>
      <c r="F25" s="19">
        <f t="shared" si="2"/>
        <v>228</v>
      </c>
      <c r="G25" s="6" t="s">
        <v>40</v>
      </c>
    </row>
    <row r="26" spans="1:7" ht="25.5" customHeight="1">
      <c r="A26" s="10"/>
      <c r="B26" s="14"/>
      <c r="C26" s="14"/>
      <c r="D26" s="14"/>
      <c r="E26" s="14"/>
      <c r="F26" s="10"/>
      <c r="G26" s="1"/>
    </row>
    <row r="27" spans="1:7" ht="25.5" customHeight="1">
      <c r="A27" s="7" t="s">
        <v>25</v>
      </c>
      <c r="B27" s="11">
        <v>6</v>
      </c>
      <c r="C27" s="11">
        <v>4</v>
      </c>
      <c r="D27" s="11">
        <v>15</v>
      </c>
      <c r="E27" s="11">
        <v>10</v>
      </c>
      <c r="F27" s="7">
        <f>C27*10+D27*9.5+E27*9</f>
        <v>272.5</v>
      </c>
      <c r="G27" s="4"/>
    </row>
    <row r="28" spans="1:7" ht="25.5" customHeight="1">
      <c r="A28" s="8" t="s">
        <v>26</v>
      </c>
      <c r="B28" s="12">
        <v>4</v>
      </c>
      <c r="C28" s="12">
        <v>10</v>
      </c>
      <c r="D28" s="12">
        <v>7</v>
      </c>
      <c r="E28" s="12">
        <v>10</v>
      </c>
      <c r="F28" s="7">
        <f t="shared" ref="F28:F31" si="3">C28*10+D28*9.5+E28*9</f>
        <v>256.5</v>
      </c>
      <c r="G28" s="5" t="s">
        <v>50</v>
      </c>
    </row>
    <row r="29" spans="1:7" ht="25.5" customHeight="1">
      <c r="A29" s="8" t="s">
        <v>27</v>
      </c>
      <c r="B29" s="12">
        <v>5</v>
      </c>
      <c r="C29" s="12">
        <v>4</v>
      </c>
      <c r="D29" s="12">
        <v>12</v>
      </c>
      <c r="E29" s="12">
        <v>13</v>
      </c>
      <c r="F29" s="7">
        <f t="shared" si="3"/>
        <v>271</v>
      </c>
      <c r="G29" s="5" t="s">
        <v>42</v>
      </c>
    </row>
    <row r="30" spans="1:7" ht="25.5" customHeight="1">
      <c r="A30" s="8" t="s">
        <v>28</v>
      </c>
      <c r="B30" s="12">
        <v>6</v>
      </c>
      <c r="C30" s="12">
        <v>15</v>
      </c>
      <c r="D30" s="12">
        <v>11</v>
      </c>
      <c r="E30" s="12">
        <v>3</v>
      </c>
      <c r="F30" s="7">
        <f t="shared" si="3"/>
        <v>281.5</v>
      </c>
      <c r="G30" s="5"/>
    </row>
    <row r="31" spans="1:7" ht="25.5" customHeight="1">
      <c r="A31" s="9" t="s">
        <v>29</v>
      </c>
      <c r="B31" s="13">
        <v>4</v>
      </c>
      <c r="C31" s="13">
        <v>9</v>
      </c>
      <c r="D31" s="13">
        <v>6</v>
      </c>
      <c r="E31" s="13">
        <v>6</v>
      </c>
      <c r="F31" s="19">
        <f t="shared" si="3"/>
        <v>201</v>
      </c>
      <c r="G31" s="6" t="s">
        <v>44</v>
      </c>
    </row>
  </sheetData>
  <mergeCells count="9">
    <mergeCell ref="A1:E1"/>
    <mergeCell ref="A3:G3"/>
    <mergeCell ref="A4:G4"/>
    <mergeCell ref="A6:D6"/>
    <mergeCell ref="A8:A9"/>
    <mergeCell ref="B8:B9"/>
    <mergeCell ref="C8:E8"/>
    <mergeCell ref="F8:F9"/>
    <mergeCell ref="G8:G9"/>
  </mergeCells>
  <pageMargins left="0.70866141732283472" right="0.44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D39" sqref="D39"/>
    </sheetView>
  </sheetViews>
  <sheetFormatPr defaultRowHeight="15"/>
  <cols>
    <col min="1" max="1" width="8.42578125" customWidth="1"/>
    <col min="2" max="2" width="12.85546875" customWidth="1"/>
    <col min="3" max="3" width="9.5703125" customWidth="1"/>
    <col min="4" max="5" width="8.85546875" customWidth="1"/>
    <col min="6" max="6" width="10.5703125" style="16" customWidth="1"/>
    <col min="7" max="7" width="9.5703125" style="16" customWidth="1"/>
    <col min="8" max="8" width="22.5703125" customWidth="1"/>
  </cols>
  <sheetData>
    <row r="1" spans="1:8" ht="18.75">
      <c r="A1" s="25" t="s">
        <v>17</v>
      </c>
      <c r="B1" s="25"/>
      <c r="C1" s="25"/>
      <c r="D1" s="25"/>
      <c r="E1" s="25"/>
      <c r="F1" s="15"/>
      <c r="G1" s="15"/>
      <c r="H1" s="1"/>
    </row>
    <row r="2" spans="1:8">
      <c r="A2" s="1"/>
      <c r="B2" s="1"/>
      <c r="C2" s="1"/>
      <c r="D2" s="1"/>
      <c r="E2" s="1"/>
      <c r="F2" s="15"/>
      <c r="G2" s="15"/>
      <c r="H2" s="1"/>
    </row>
    <row r="3" spans="1:8" ht="15.75">
      <c r="A3" s="24" t="s">
        <v>30</v>
      </c>
      <c r="B3" s="24"/>
      <c r="C3" s="24"/>
      <c r="D3" s="24"/>
      <c r="E3" s="24"/>
      <c r="F3" s="24"/>
      <c r="G3" s="24"/>
      <c r="H3" s="24"/>
    </row>
    <row r="4" spans="1:8" ht="15.75">
      <c r="A4" s="24" t="s">
        <v>18</v>
      </c>
      <c r="B4" s="24"/>
      <c r="C4" s="24"/>
      <c r="D4" s="24"/>
      <c r="E4" s="24"/>
      <c r="F4" s="24"/>
      <c r="G4" s="24"/>
      <c r="H4" s="24"/>
    </row>
    <row r="5" spans="1:8">
      <c r="A5" s="1"/>
      <c r="B5" s="1"/>
      <c r="C5" s="1"/>
      <c r="D5" s="1"/>
      <c r="E5" s="1"/>
      <c r="F5" s="15"/>
      <c r="G5" s="15"/>
      <c r="H5" s="1"/>
    </row>
    <row r="6" spans="1:8" ht="24" customHeight="1">
      <c r="A6" s="22" t="s">
        <v>0</v>
      </c>
      <c r="B6" s="22" t="s">
        <v>1</v>
      </c>
      <c r="C6" s="22" t="s">
        <v>2</v>
      </c>
      <c r="D6" s="22"/>
      <c r="E6" s="22"/>
      <c r="F6" s="22" t="s">
        <v>6</v>
      </c>
      <c r="G6" s="22" t="s">
        <v>36</v>
      </c>
      <c r="H6" s="22" t="s">
        <v>7</v>
      </c>
    </row>
    <row r="7" spans="1:8" ht="24" customHeight="1">
      <c r="A7" s="22"/>
      <c r="B7" s="22"/>
      <c r="C7" s="2" t="s">
        <v>33</v>
      </c>
      <c r="D7" s="2" t="s">
        <v>34</v>
      </c>
      <c r="E7" s="2" t="s">
        <v>35</v>
      </c>
      <c r="F7" s="22"/>
      <c r="G7" s="22"/>
      <c r="H7" s="22"/>
    </row>
    <row r="8" spans="1:8" ht="21.75" customHeight="1">
      <c r="A8" s="7" t="s">
        <v>8</v>
      </c>
      <c r="B8" s="11">
        <v>17</v>
      </c>
      <c r="C8" s="11">
        <v>292</v>
      </c>
      <c r="D8" s="11">
        <v>274</v>
      </c>
      <c r="E8" s="11">
        <v>242.5</v>
      </c>
      <c r="F8" s="7">
        <f>C8+D8+E8</f>
        <v>808.5</v>
      </c>
      <c r="G8" s="19">
        <v>1</v>
      </c>
      <c r="H8" s="11"/>
    </row>
    <row r="9" spans="1:8" ht="21.75" customHeight="1">
      <c r="A9" s="8" t="s">
        <v>9</v>
      </c>
      <c r="B9" s="12">
        <v>12</v>
      </c>
      <c r="C9" s="12">
        <v>246.5</v>
      </c>
      <c r="D9" s="12">
        <v>276.5</v>
      </c>
      <c r="E9" s="12">
        <v>231.5</v>
      </c>
      <c r="F9" s="7">
        <f t="shared" ref="F9:F29" si="0">C9+D9+E9</f>
        <v>754.5</v>
      </c>
      <c r="G9" s="19">
        <v>3</v>
      </c>
      <c r="H9" s="12"/>
    </row>
    <row r="10" spans="1:8" ht="21.75" customHeight="1">
      <c r="A10" s="8" t="s">
        <v>10</v>
      </c>
      <c r="B10" s="12">
        <v>6</v>
      </c>
      <c r="C10" s="12">
        <v>247.5</v>
      </c>
      <c r="D10" s="12">
        <v>22.5</v>
      </c>
      <c r="E10" s="12">
        <v>161</v>
      </c>
      <c r="F10" s="7">
        <f t="shared" si="0"/>
        <v>431</v>
      </c>
      <c r="G10" s="19" t="s">
        <v>57</v>
      </c>
      <c r="H10" s="12" t="s">
        <v>55</v>
      </c>
    </row>
    <row r="11" spans="1:8" ht="21.75" customHeight="1">
      <c r="A11" s="9" t="s">
        <v>11</v>
      </c>
      <c r="B11" s="13">
        <v>14</v>
      </c>
      <c r="C11" s="13">
        <v>272.5</v>
      </c>
      <c r="D11" s="13">
        <v>265</v>
      </c>
      <c r="E11" s="13">
        <v>217.5</v>
      </c>
      <c r="F11" s="7">
        <f t="shared" si="0"/>
        <v>755</v>
      </c>
      <c r="G11" s="19">
        <v>2</v>
      </c>
      <c r="H11" s="13"/>
    </row>
    <row r="12" spans="1:8" ht="21.75" customHeight="1">
      <c r="A12" s="10"/>
      <c r="B12" s="14"/>
      <c r="C12" s="14"/>
      <c r="D12" s="14"/>
      <c r="E12" s="14"/>
      <c r="F12" s="18"/>
      <c r="G12" s="17"/>
      <c r="H12" s="14"/>
    </row>
    <row r="13" spans="1:8" ht="21.75" customHeight="1">
      <c r="A13" s="7" t="s">
        <v>12</v>
      </c>
      <c r="B13" s="11">
        <v>11</v>
      </c>
      <c r="C13" s="11">
        <v>248</v>
      </c>
      <c r="D13" s="11">
        <v>221</v>
      </c>
      <c r="E13" s="11">
        <v>171</v>
      </c>
      <c r="F13" s="7">
        <f t="shared" si="0"/>
        <v>640</v>
      </c>
      <c r="G13" s="19">
        <v>5</v>
      </c>
      <c r="H13" s="11"/>
    </row>
    <row r="14" spans="1:8" ht="21.75" customHeight="1">
      <c r="A14" s="8" t="s">
        <v>13</v>
      </c>
      <c r="B14" s="12">
        <v>13</v>
      </c>
      <c r="C14" s="12">
        <v>279.5</v>
      </c>
      <c r="D14" s="12">
        <v>261.5</v>
      </c>
      <c r="E14" s="12">
        <v>187</v>
      </c>
      <c r="F14" s="7">
        <f t="shared" si="0"/>
        <v>728</v>
      </c>
      <c r="G14" s="19" t="s">
        <v>57</v>
      </c>
      <c r="H14" s="12" t="s">
        <v>56</v>
      </c>
    </row>
    <row r="15" spans="1:8" ht="21.75" customHeight="1">
      <c r="A15" s="8" t="s">
        <v>14</v>
      </c>
      <c r="B15" s="12">
        <v>9</v>
      </c>
      <c r="C15" s="12">
        <v>244.5</v>
      </c>
      <c r="D15" s="12">
        <v>210</v>
      </c>
      <c r="E15" s="12">
        <v>195</v>
      </c>
      <c r="F15" s="7">
        <f t="shared" si="0"/>
        <v>649.5</v>
      </c>
      <c r="G15" s="19" t="s">
        <v>57</v>
      </c>
      <c r="H15" s="12" t="s">
        <v>58</v>
      </c>
    </row>
    <row r="16" spans="1:8" ht="21.75" customHeight="1">
      <c r="A16" s="8" t="s">
        <v>15</v>
      </c>
      <c r="B16" s="12">
        <v>15</v>
      </c>
      <c r="C16" s="12">
        <v>245.5</v>
      </c>
      <c r="D16" s="12">
        <v>264</v>
      </c>
      <c r="E16" s="12">
        <v>220</v>
      </c>
      <c r="F16" s="7">
        <f t="shared" si="0"/>
        <v>729.5</v>
      </c>
      <c r="G16" s="19" t="s">
        <v>57</v>
      </c>
      <c r="H16" s="12" t="s">
        <v>59</v>
      </c>
    </row>
    <row r="17" spans="1:8" ht="21.75" customHeight="1">
      <c r="A17" s="9" t="s">
        <v>16</v>
      </c>
      <c r="B17" s="13">
        <v>16</v>
      </c>
      <c r="C17" s="13">
        <v>268.5</v>
      </c>
      <c r="D17" s="13">
        <v>267.5</v>
      </c>
      <c r="E17" s="13">
        <v>222.5</v>
      </c>
      <c r="F17" s="7">
        <f t="shared" si="0"/>
        <v>758.5</v>
      </c>
      <c r="G17" s="19">
        <v>1</v>
      </c>
      <c r="H17" s="13"/>
    </row>
    <row r="18" spans="1:8" ht="21.75" customHeight="1">
      <c r="A18" s="10"/>
      <c r="B18" s="14"/>
      <c r="C18" s="14"/>
      <c r="D18" s="14"/>
      <c r="E18" s="14"/>
      <c r="F18" s="20"/>
      <c r="G18" s="17"/>
      <c r="H18" s="14"/>
    </row>
    <row r="19" spans="1:8" ht="21.75" customHeight="1">
      <c r="A19" s="7" t="s">
        <v>20</v>
      </c>
      <c r="B19" s="11">
        <v>15</v>
      </c>
      <c r="C19" s="11">
        <v>216.5</v>
      </c>
      <c r="D19" s="11">
        <v>268</v>
      </c>
      <c r="E19" s="11">
        <v>196</v>
      </c>
      <c r="F19" s="7">
        <f t="shared" si="0"/>
        <v>680.5</v>
      </c>
      <c r="G19" s="19">
        <v>2</v>
      </c>
      <c r="H19" s="11"/>
    </row>
    <row r="20" spans="1:8" ht="21.75" customHeight="1">
      <c r="A20" s="8" t="s">
        <v>21</v>
      </c>
      <c r="B20" s="12">
        <v>16</v>
      </c>
      <c r="C20" s="12">
        <v>226</v>
      </c>
      <c r="D20" s="12">
        <v>268.5</v>
      </c>
      <c r="E20" s="12">
        <v>218</v>
      </c>
      <c r="F20" s="7">
        <f t="shared" si="0"/>
        <v>712.5</v>
      </c>
      <c r="G20" s="19">
        <v>1</v>
      </c>
      <c r="H20" s="12"/>
    </row>
    <row r="21" spans="1:8" ht="21.75" customHeight="1">
      <c r="A21" s="8" t="s">
        <v>22</v>
      </c>
      <c r="B21" s="12">
        <v>11</v>
      </c>
      <c r="C21" s="12">
        <v>180.5</v>
      </c>
      <c r="D21" s="12">
        <v>239.5</v>
      </c>
      <c r="E21" s="12">
        <v>162</v>
      </c>
      <c r="F21" s="7">
        <f t="shared" si="0"/>
        <v>582</v>
      </c>
      <c r="G21" s="19" t="s">
        <v>57</v>
      </c>
      <c r="H21" s="12" t="s">
        <v>56</v>
      </c>
    </row>
    <row r="22" spans="1:8" ht="21.75" customHeight="1">
      <c r="A22" s="8" t="s">
        <v>23</v>
      </c>
      <c r="B22" s="12">
        <v>8</v>
      </c>
      <c r="C22" s="12">
        <v>221</v>
      </c>
      <c r="D22" s="12">
        <v>190</v>
      </c>
      <c r="E22" s="12">
        <v>150</v>
      </c>
      <c r="F22" s="7">
        <f t="shared" si="0"/>
        <v>561</v>
      </c>
      <c r="G22" s="19" t="s">
        <v>57</v>
      </c>
      <c r="H22" s="12" t="s">
        <v>52</v>
      </c>
    </row>
    <row r="23" spans="1:8" ht="21.75" customHeight="1">
      <c r="A23" s="9" t="s">
        <v>24</v>
      </c>
      <c r="B23" s="13">
        <v>11</v>
      </c>
      <c r="C23" s="13">
        <v>202.5</v>
      </c>
      <c r="D23" s="13">
        <v>228</v>
      </c>
      <c r="E23" s="13">
        <v>182</v>
      </c>
      <c r="F23" s="7">
        <f t="shared" si="0"/>
        <v>612.5</v>
      </c>
      <c r="G23" s="19" t="s">
        <v>57</v>
      </c>
      <c r="H23" s="13" t="s">
        <v>60</v>
      </c>
    </row>
    <row r="24" spans="1:8" ht="21.75" customHeight="1">
      <c r="A24" s="10"/>
      <c r="B24" s="14"/>
      <c r="C24" s="14"/>
      <c r="D24" s="14"/>
      <c r="E24" s="14"/>
      <c r="F24" s="20"/>
      <c r="G24" s="17"/>
      <c r="H24" s="14"/>
    </row>
    <row r="25" spans="1:8" ht="21.75" customHeight="1">
      <c r="A25" s="7" t="s">
        <v>25</v>
      </c>
      <c r="B25" s="11">
        <v>16</v>
      </c>
      <c r="C25" s="11">
        <v>234.5</v>
      </c>
      <c r="D25" s="11">
        <v>272.5</v>
      </c>
      <c r="E25" s="11">
        <v>235.5</v>
      </c>
      <c r="F25" s="7">
        <f t="shared" si="0"/>
        <v>742.5</v>
      </c>
      <c r="G25" s="19">
        <v>1</v>
      </c>
      <c r="H25" s="11"/>
    </row>
    <row r="26" spans="1:8" ht="21.75" customHeight="1">
      <c r="A26" s="8" t="s">
        <v>26</v>
      </c>
      <c r="B26" s="12">
        <v>11</v>
      </c>
      <c r="C26" s="12">
        <v>206.5</v>
      </c>
      <c r="D26" s="12">
        <v>256.5</v>
      </c>
      <c r="E26" s="12">
        <v>179.5</v>
      </c>
      <c r="F26" s="7">
        <f t="shared" si="0"/>
        <v>642.5</v>
      </c>
      <c r="G26" s="19">
        <v>4</v>
      </c>
      <c r="H26" s="12"/>
    </row>
    <row r="27" spans="1:8" ht="21.75" customHeight="1">
      <c r="A27" s="8" t="s">
        <v>27</v>
      </c>
      <c r="B27" s="12">
        <v>13</v>
      </c>
      <c r="C27" s="12">
        <v>228</v>
      </c>
      <c r="D27" s="12">
        <v>271</v>
      </c>
      <c r="E27" s="12">
        <v>226.5</v>
      </c>
      <c r="F27" s="7">
        <f t="shared" si="0"/>
        <v>725.5</v>
      </c>
      <c r="G27" s="19">
        <v>3</v>
      </c>
      <c r="H27" s="12"/>
    </row>
    <row r="28" spans="1:8" ht="21.75" customHeight="1">
      <c r="A28" s="8" t="s">
        <v>28</v>
      </c>
      <c r="B28" s="12">
        <v>15</v>
      </c>
      <c r="C28" s="12">
        <v>213.5</v>
      </c>
      <c r="D28" s="12">
        <v>281.5</v>
      </c>
      <c r="E28" s="12">
        <v>243.5</v>
      </c>
      <c r="F28" s="7">
        <f t="shared" si="0"/>
        <v>738.5</v>
      </c>
      <c r="G28" s="19">
        <v>2</v>
      </c>
      <c r="H28" s="12"/>
    </row>
    <row r="29" spans="1:8" ht="21.75" customHeight="1">
      <c r="A29" s="9" t="s">
        <v>29</v>
      </c>
      <c r="B29" s="13">
        <v>9</v>
      </c>
      <c r="C29" s="13">
        <v>229</v>
      </c>
      <c r="D29" s="13">
        <v>201</v>
      </c>
      <c r="E29" s="13">
        <v>199</v>
      </c>
      <c r="F29" s="19">
        <f t="shared" si="0"/>
        <v>629</v>
      </c>
      <c r="G29" s="19">
        <v>5</v>
      </c>
      <c r="H29" s="13"/>
    </row>
    <row r="31" spans="1:8" ht="15.75">
      <c r="A31" s="21" t="s">
        <v>61</v>
      </c>
      <c r="B31" s="21"/>
    </row>
    <row r="33" spans="1:4">
      <c r="A33" s="15" t="s">
        <v>62</v>
      </c>
      <c r="B33" s="15"/>
      <c r="C33" s="15"/>
      <c r="D33" s="15"/>
    </row>
    <row r="34" spans="1:4">
      <c r="A34" s="15" t="s">
        <v>63</v>
      </c>
      <c r="B34" s="15"/>
      <c r="C34" s="15"/>
      <c r="D34" s="15"/>
    </row>
    <row r="35" spans="1:4">
      <c r="A35" s="15" t="s">
        <v>64</v>
      </c>
      <c r="B35" s="15"/>
      <c r="C35" s="15"/>
      <c r="D35" s="15"/>
    </row>
    <row r="36" spans="1:4">
      <c r="A36" s="15" t="s">
        <v>65</v>
      </c>
      <c r="B36" s="15"/>
      <c r="C36" s="15"/>
      <c r="D36" s="15"/>
    </row>
  </sheetData>
  <mergeCells count="9">
    <mergeCell ref="A1:E1"/>
    <mergeCell ref="A3:H3"/>
    <mergeCell ref="A4:H4"/>
    <mergeCell ref="A6:A7"/>
    <mergeCell ref="B6:B7"/>
    <mergeCell ref="C6:E6"/>
    <mergeCell ref="F6:F7"/>
    <mergeCell ref="H6:H7"/>
    <mergeCell ref="G6:G7"/>
  </mergeCells>
  <pageMargins left="0.70866141732283472" right="0.35433070866141736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A7" sqref="A7"/>
    </sheetView>
  </sheetViews>
  <sheetFormatPr defaultRowHeight="15"/>
  <cols>
    <col min="2" max="2" width="14" customWidth="1"/>
    <col min="6" max="6" width="11" style="16" customWidth="1"/>
    <col min="7" max="7" width="17.7109375" customWidth="1"/>
  </cols>
  <sheetData>
    <row r="1" spans="1:7" ht="18.75">
      <c r="A1" s="25" t="s">
        <v>17</v>
      </c>
      <c r="B1" s="25"/>
      <c r="C1" s="25"/>
      <c r="D1" s="25"/>
      <c r="E1" s="25"/>
      <c r="F1" s="15"/>
      <c r="G1" s="1"/>
    </row>
    <row r="2" spans="1:7">
      <c r="A2" s="1"/>
      <c r="B2" s="1"/>
      <c r="C2" s="1"/>
      <c r="D2" s="1"/>
      <c r="E2" s="1"/>
      <c r="F2" s="15"/>
      <c r="G2" s="1"/>
    </row>
    <row r="3" spans="1:7" ht="15.75">
      <c r="A3" s="24" t="s">
        <v>30</v>
      </c>
      <c r="B3" s="24"/>
      <c r="C3" s="24"/>
      <c r="D3" s="24"/>
      <c r="E3" s="24"/>
      <c r="F3" s="24"/>
      <c r="G3" s="24"/>
    </row>
    <row r="4" spans="1:7" ht="15.75">
      <c r="A4" s="24" t="s">
        <v>18</v>
      </c>
      <c r="B4" s="24"/>
      <c r="C4" s="24"/>
      <c r="D4" s="24"/>
      <c r="E4" s="24"/>
      <c r="F4" s="24"/>
      <c r="G4" s="24"/>
    </row>
    <row r="5" spans="1:7">
      <c r="A5" s="1"/>
      <c r="B5" s="1"/>
      <c r="C5" s="1"/>
      <c r="D5" s="1"/>
      <c r="E5" s="1"/>
      <c r="F5" s="15"/>
      <c r="G5" s="1"/>
    </row>
    <row r="6" spans="1:7" ht="18.75">
      <c r="A6" s="25" t="s">
        <v>32</v>
      </c>
      <c r="B6" s="25"/>
      <c r="C6" s="25"/>
      <c r="D6" s="25"/>
      <c r="E6" s="1"/>
      <c r="F6" s="15"/>
      <c r="G6" s="1"/>
    </row>
    <row r="7" spans="1:7">
      <c r="A7" s="1"/>
      <c r="B7" s="1"/>
      <c r="C7" s="1"/>
      <c r="D7" s="1"/>
      <c r="E7" s="1"/>
      <c r="F7" s="15"/>
      <c r="G7" s="1"/>
    </row>
    <row r="8" spans="1:7" ht="24.75" customHeight="1">
      <c r="A8" s="22" t="s">
        <v>0</v>
      </c>
      <c r="B8" s="22" t="s">
        <v>1</v>
      </c>
      <c r="C8" s="22" t="s">
        <v>2</v>
      </c>
      <c r="D8" s="22"/>
      <c r="E8" s="22"/>
      <c r="F8" s="22" t="s">
        <v>6</v>
      </c>
      <c r="G8" s="22" t="s">
        <v>7</v>
      </c>
    </row>
    <row r="9" spans="1:7" ht="24.75" customHeight="1">
      <c r="A9" s="22"/>
      <c r="B9" s="22"/>
      <c r="C9" s="2" t="s">
        <v>3</v>
      </c>
      <c r="D9" s="2" t="s">
        <v>4</v>
      </c>
      <c r="E9" s="2" t="s">
        <v>5</v>
      </c>
      <c r="F9" s="22"/>
      <c r="G9" s="22"/>
    </row>
    <row r="10" spans="1:7" ht="24.75" customHeight="1">
      <c r="A10" s="7" t="s">
        <v>8</v>
      </c>
      <c r="B10" s="11">
        <v>5</v>
      </c>
      <c r="C10" s="11">
        <v>14</v>
      </c>
      <c r="D10" s="11">
        <v>7</v>
      </c>
      <c r="E10" s="11">
        <v>4</v>
      </c>
      <c r="F10" s="7">
        <f>C10*10+D10*9.5+E10*9</f>
        <v>242.5</v>
      </c>
      <c r="G10" s="11"/>
    </row>
    <row r="11" spans="1:7" ht="24.75" customHeight="1">
      <c r="A11" s="8" t="s">
        <v>9</v>
      </c>
      <c r="B11" s="12">
        <v>5</v>
      </c>
      <c r="C11" s="12">
        <v>13</v>
      </c>
      <c r="D11" s="12">
        <v>5</v>
      </c>
      <c r="E11" s="12">
        <v>6</v>
      </c>
      <c r="F11" s="7">
        <f t="shared" ref="F11:F13" si="0">C11*10+D11*9.5+E11*9</f>
        <v>231.5</v>
      </c>
      <c r="G11" s="12"/>
    </row>
    <row r="12" spans="1:7" ht="24.75" customHeight="1">
      <c r="A12" s="8" t="s">
        <v>10</v>
      </c>
      <c r="B12" s="12">
        <v>0</v>
      </c>
      <c r="C12" s="12">
        <v>7</v>
      </c>
      <c r="D12" s="12">
        <v>2</v>
      </c>
      <c r="E12" s="12">
        <v>8</v>
      </c>
      <c r="F12" s="7">
        <f t="shared" si="0"/>
        <v>161</v>
      </c>
      <c r="G12" s="12" t="s">
        <v>51</v>
      </c>
    </row>
    <row r="13" spans="1:7" ht="24.75" customHeight="1">
      <c r="A13" s="9" t="s">
        <v>11</v>
      </c>
      <c r="B13" s="13">
        <v>4</v>
      </c>
      <c r="C13" s="13">
        <v>6</v>
      </c>
      <c r="D13" s="13">
        <v>9</v>
      </c>
      <c r="E13" s="13">
        <v>8</v>
      </c>
      <c r="F13" s="19">
        <f t="shared" si="0"/>
        <v>217.5</v>
      </c>
      <c r="G13" s="13"/>
    </row>
    <row r="14" spans="1:7" ht="24.75" customHeight="1">
      <c r="A14" s="10"/>
      <c r="B14" s="14"/>
      <c r="C14" s="14"/>
      <c r="D14" s="14"/>
      <c r="E14" s="14"/>
      <c r="F14" s="10"/>
      <c r="G14" s="14"/>
    </row>
    <row r="15" spans="1:7" ht="24.75" customHeight="1">
      <c r="A15" s="7" t="s">
        <v>12</v>
      </c>
      <c r="B15" s="11">
        <v>4</v>
      </c>
      <c r="C15" s="11">
        <v>7</v>
      </c>
      <c r="D15" s="11">
        <v>4</v>
      </c>
      <c r="E15" s="11">
        <v>7</v>
      </c>
      <c r="F15" s="7">
        <f>C15*10+D15*9.5+E15*9</f>
        <v>171</v>
      </c>
      <c r="G15" s="11" t="s">
        <v>52</v>
      </c>
    </row>
    <row r="16" spans="1:7" ht="24.75" customHeight="1">
      <c r="A16" s="8" t="s">
        <v>13</v>
      </c>
      <c r="B16" s="12">
        <v>2</v>
      </c>
      <c r="C16" s="12">
        <v>6</v>
      </c>
      <c r="D16" s="12">
        <v>2</v>
      </c>
      <c r="E16" s="12">
        <v>12</v>
      </c>
      <c r="F16" s="7">
        <f t="shared" ref="F16:F19" si="1">C16*10+D16*9.5+E16*9</f>
        <v>187</v>
      </c>
      <c r="G16" s="12" t="s">
        <v>42</v>
      </c>
    </row>
    <row r="17" spans="1:7" ht="24.75" customHeight="1">
      <c r="A17" s="8" t="s">
        <v>14</v>
      </c>
      <c r="B17" s="12">
        <v>3</v>
      </c>
      <c r="C17" s="12">
        <v>4</v>
      </c>
      <c r="D17" s="12">
        <v>4</v>
      </c>
      <c r="E17" s="12">
        <v>13</v>
      </c>
      <c r="F17" s="7">
        <f t="shared" si="1"/>
        <v>195</v>
      </c>
      <c r="G17" s="12" t="s">
        <v>42</v>
      </c>
    </row>
    <row r="18" spans="1:7" ht="24.75" customHeight="1">
      <c r="A18" s="8" t="s">
        <v>15</v>
      </c>
      <c r="B18" s="12">
        <v>5</v>
      </c>
      <c r="C18" s="12">
        <v>10</v>
      </c>
      <c r="D18" s="12">
        <v>6</v>
      </c>
      <c r="E18" s="12">
        <v>7</v>
      </c>
      <c r="F18" s="7">
        <f t="shared" si="1"/>
        <v>220</v>
      </c>
      <c r="G18" s="12" t="s">
        <v>42</v>
      </c>
    </row>
    <row r="19" spans="1:7" ht="24.75" customHeight="1">
      <c r="A19" s="9" t="s">
        <v>16</v>
      </c>
      <c r="B19" s="13">
        <v>5</v>
      </c>
      <c r="C19" s="13">
        <v>15</v>
      </c>
      <c r="D19" s="13">
        <v>1</v>
      </c>
      <c r="E19" s="13">
        <v>7</v>
      </c>
      <c r="F19" s="19">
        <f t="shared" si="1"/>
        <v>222.5</v>
      </c>
      <c r="G19" s="13"/>
    </row>
    <row r="20" spans="1:7" ht="24.75" customHeight="1">
      <c r="A20" s="10"/>
      <c r="B20" s="14"/>
      <c r="C20" s="14"/>
      <c r="D20" s="14"/>
      <c r="E20" s="14"/>
      <c r="F20" s="10"/>
      <c r="G20" s="14"/>
    </row>
    <row r="21" spans="1:7" ht="24.75" customHeight="1">
      <c r="A21" s="7" t="s">
        <v>20</v>
      </c>
      <c r="B21" s="11">
        <v>4</v>
      </c>
      <c r="C21" s="11">
        <v>15</v>
      </c>
      <c r="D21" s="11">
        <v>2</v>
      </c>
      <c r="E21" s="11">
        <v>3</v>
      </c>
      <c r="F21" s="7">
        <f>C21*10+D21*9.5+E21*9</f>
        <v>196</v>
      </c>
      <c r="G21" s="11"/>
    </row>
    <row r="22" spans="1:7" ht="24.75" customHeight="1">
      <c r="A22" s="8" t="s">
        <v>21</v>
      </c>
      <c r="B22" s="12">
        <v>5</v>
      </c>
      <c r="C22" s="12">
        <v>19</v>
      </c>
      <c r="D22" s="12">
        <v>2</v>
      </c>
      <c r="E22" s="12">
        <v>1</v>
      </c>
      <c r="F22" s="7">
        <f t="shared" ref="F22:F25" si="2">C22*10+D22*9.5+E22*9</f>
        <v>218</v>
      </c>
      <c r="G22" s="12"/>
    </row>
    <row r="23" spans="1:7" ht="24.75" customHeight="1">
      <c r="A23" s="8" t="s">
        <v>22</v>
      </c>
      <c r="B23" s="12">
        <v>2</v>
      </c>
      <c r="C23" s="12">
        <v>7</v>
      </c>
      <c r="D23" s="12">
        <v>4</v>
      </c>
      <c r="E23" s="12">
        <v>6</v>
      </c>
      <c r="F23" s="7">
        <f t="shared" si="2"/>
        <v>162</v>
      </c>
      <c r="G23" s="12" t="s">
        <v>42</v>
      </c>
    </row>
    <row r="24" spans="1:7" ht="24.75" customHeight="1">
      <c r="A24" s="8" t="s">
        <v>23</v>
      </c>
      <c r="B24" s="12">
        <v>2</v>
      </c>
      <c r="C24" s="12">
        <v>1</v>
      </c>
      <c r="D24" s="12">
        <v>10</v>
      </c>
      <c r="E24" s="12">
        <v>5</v>
      </c>
      <c r="F24" s="7">
        <f t="shared" si="2"/>
        <v>150</v>
      </c>
      <c r="G24" s="12" t="s">
        <v>53</v>
      </c>
    </row>
    <row r="25" spans="1:7" ht="24.75" customHeight="1">
      <c r="A25" s="9" t="s">
        <v>24</v>
      </c>
      <c r="B25" s="13">
        <v>2</v>
      </c>
      <c r="C25" s="13">
        <v>10</v>
      </c>
      <c r="D25" s="13">
        <v>2</v>
      </c>
      <c r="E25" s="13">
        <v>7</v>
      </c>
      <c r="F25" s="19">
        <f t="shared" si="2"/>
        <v>182</v>
      </c>
      <c r="G25" s="13" t="s">
        <v>54</v>
      </c>
    </row>
    <row r="26" spans="1:7" ht="24.75" customHeight="1">
      <c r="A26" s="10"/>
      <c r="B26" s="14"/>
      <c r="C26" s="14"/>
      <c r="D26" s="14"/>
      <c r="E26" s="14"/>
      <c r="F26" s="10"/>
      <c r="G26" s="14"/>
    </row>
    <row r="27" spans="1:7" ht="24.75" customHeight="1">
      <c r="A27" s="7" t="s">
        <v>25</v>
      </c>
      <c r="B27" s="11">
        <v>5</v>
      </c>
      <c r="C27" s="11">
        <v>3</v>
      </c>
      <c r="D27" s="11">
        <v>15</v>
      </c>
      <c r="E27" s="11">
        <v>7</v>
      </c>
      <c r="F27" s="7">
        <f>C27*10+D27*9.5+E27*9</f>
        <v>235.5</v>
      </c>
      <c r="G27" s="12" t="s">
        <v>42</v>
      </c>
    </row>
    <row r="28" spans="1:7" ht="24.75" customHeight="1">
      <c r="A28" s="8" t="s">
        <v>26</v>
      </c>
      <c r="B28" s="12">
        <v>4</v>
      </c>
      <c r="C28" s="12">
        <v>3</v>
      </c>
      <c r="D28" s="12">
        <v>11</v>
      </c>
      <c r="E28" s="12">
        <v>5</v>
      </c>
      <c r="F28" s="7">
        <f t="shared" ref="F28:F31" si="3">C28*10+D28*9.5+E28*9</f>
        <v>179.5</v>
      </c>
      <c r="G28" s="12" t="s">
        <v>44</v>
      </c>
    </row>
    <row r="29" spans="1:7" ht="24.75" customHeight="1">
      <c r="A29" s="8" t="s">
        <v>27</v>
      </c>
      <c r="B29" s="12">
        <v>5</v>
      </c>
      <c r="C29" s="12">
        <v>6</v>
      </c>
      <c r="D29" s="12">
        <v>9</v>
      </c>
      <c r="E29" s="12">
        <v>9</v>
      </c>
      <c r="F29" s="7">
        <f t="shared" si="3"/>
        <v>226.5</v>
      </c>
      <c r="G29" s="12"/>
    </row>
    <row r="30" spans="1:7" ht="24.75" customHeight="1">
      <c r="A30" s="8" t="s">
        <v>28</v>
      </c>
      <c r="B30" s="12">
        <v>5</v>
      </c>
      <c r="C30" s="12">
        <v>13</v>
      </c>
      <c r="D30" s="12">
        <v>11</v>
      </c>
      <c r="E30" s="12">
        <v>1</v>
      </c>
      <c r="F30" s="7">
        <f t="shared" si="3"/>
        <v>243.5</v>
      </c>
      <c r="G30" s="12"/>
    </row>
    <row r="31" spans="1:7" ht="24.75" customHeight="1">
      <c r="A31" s="9" t="s">
        <v>29</v>
      </c>
      <c r="B31" s="13">
        <v>1</v>
      </c>
      <c r="C31" s="13">
        <v>8</v>
      </c>
      <c r="D31" s="13">
        <v>4</v>
      </c>
      <c r="E31" s="13">
        <v>9</v>
      </c>
      <c r="F31" s="19">
        <f t="shared" si="3"/>
        <v>199</v>
      </c>
      <c r="G31" s="13" t="s">
        <v>45</v>
      </c>
    </row>
    <row r="32" spans="1:7" ht="30.75" customHeight="1"/>
    <row r="33" ht="30.75" customHeight="1"/>
    <row r="34" ht="30.75" customHeight="1"/>
  </sheetData>
  <mergeCells count="9">
    <mergeCell ref="A1:E1"/>
    <mergeCell ref="A3:G3"/>
    <mergeCell ref="A4:G4"/>
    <mergeCell ref="A6:D6"/>
    <mergeCell ref="A8:A9"/>
    <mergeCell ref="B8:B9"/>
    <mergeCell ref="C8:E8"/>
    <mergeCell ref="F8:F9"/>
    <mergeCell ref="G8:G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Ghostviet.com</dc:creator>
  <cp:lastModifiedBy>Ghostviet.com</cp:lastModifiedBy>
  <cp:lastPrinted>2015-03-21T01:38:02Z</cp:lastPrinted>
  <dcterms:created xsi:type="dcterms:W3CDTF">2015-03-14T09:21:32Z</dcterms:created>
  <dcterms:modified xsi:type="dcterms:W3CDTF">2015-03-23T09:43:06Z</dcterms:modified>
</cp:coreProperties>
</file>